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60386AA6-8422-4E16-89C4-4C77949EA3C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Лист1" sheetId="6" r:id="rId1"/>
    <sheet name="Лист1 (2)" sheetId="7" r:id="rId2"/>
  </sheets>
  <definedNames>
    <definedName name="_xlnm.Print_Area" localSheetId="0">Лист1!$A$1:$K$24</definedName>
    <definedName name="_xlnm.Print_Area" localSheetId="1">'Лист1 (2)'!$A$1:$K$23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" i="7" l="1"/>
  <c r="I19" i="7"/>
  <c r="H19" i="7"/>
  <c r="G18" i="7"/>
  <c r="G17" i="7"/>
  <c r="G16" i="7"/>
  <c r="G15" i="7"/>
  <c r="G14" i="7"/>
  <c r="G13" i="7"/>
  <c r="G14" i="6"/>
  <c r="G15" i="6"/>
  <c r="G16" i="6"/>
  <c r="G17" i="6"/>
  <c r="G18" i="6"/>
  <c r="G13" i="6"/>
  <c r="G19" i="7" l="1"/>
  <c r="H19" i="6"/>
  <c r="I19" i="6"/>
  <c r="J19" i="6"/>
  <c r="G19" i="6" l="1"/>
</calcChain>
</file>

<file path=xl/sharedStrings.xml><?xml version="1.0" encoding="utf-8"?>
<sst xmlns="http://schemas.openxmlformats.org/spreadsheetml/2006/main" count="135" uniqueCount="61">
  <si>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</si>
  <si>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</si>
  <si>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</si>
  <si>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</si>
  <si>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</si>
  <si>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</si>
  <si>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Загальний обсяг ресурсів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</si>
  <si>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</si>
  <si>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</si>
  <si>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</si>
  <si>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</si>
  <si>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</si>
  <si>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Головний бухгалтер</t>
  </si>
  <si>
    <t>Людмила ДАНИЛЮК</t>
  </si>
  <si>
    <t>Директор</t>
  </si>
  <si>
    <t>Олег ШИПЕЛИК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</si>
  <si>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</si>
  <si>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</si>
  <si>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</si>
  <si>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2026 рік</t>
  </si>
  <si>
    <t>2027 рік</t>
  </si>
  <si>
    <t>2028 рік</t>
  </si>
  <si>
    <t>Орієнтовані обсяги фінансування по роках, тис. грн</t>
  </si>
  <si>
    <t>Додаток 2</t>
  </si>
  <si>
    <t>"Нововолинська центр первинної медико-санітарної допомоги</t>
  </si>
  <si>
    <t>Нововолинської міської ради Волинської області" на  2026-2028 роки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</si>
  <si>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</si>
  <si>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>2026-2028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</si>
  <si>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</t>
  </si>
  <si>
    <t xml:space="preserve">Забезпечення пільгових категорій населення лікарськими засобами, виробами медичного призначення, технічними та іншими засобами </t>
  </si>
  <si>
    <t>1</t>
  </si>
  <si>
    <t>2</t>
  </si>
  <si>
    <t>3</t>
  </si>
  <si>
    <t>4</t>
  </si>
  <si>
    <t>Забезпечення лікуванням хворих на орфанні захворювання</t>
  </si>
  <si>
    <t>КНП «НЦПМСД»</t>
  </si>
  <si>
    <t>Забезпечення лікувальним харчуванням хворих з орфанним захворюванням</t>
  </si>
  <si>
    <t>Забезпечення осіб з інвалідністю і  дітей з інвалідністю технічними та іншими засобами</t>
  </si>
  <si>
    <t xml:space="preserve">Забезпечення осіб з інвалідністю і  дітей з інвалідністю технічними та іншими засобами </t>
  </si>
  <si>
    <t>памперси калоприймачі</t>
  </si>
  <si>
    <t>Комунальні послуги та енергоносії, паливомастильні матеріали для генераторів</t>
  </si>
  <si>
    <t>Забезпечення оплати комунальних послуг для повноцінного функціонування закладу</t>
  </si>
  <si>
    <t>Створення та підтримання комфортних умов для перебування пацієнтів  у лікувальних закладах</t>
  </si>
  <si>
    <t>Оснащення амбулаторій ПМСД медичним обладнанням</t>
  </si>
  <si>
    <t>Придбання медичного обладнання</t>
  </si>
  <si>
    <t xml:space="preserve">Оснащення  амбулаторій ЗПСМ  медичним  обладнанням дасть можливість покращити ефективність   лікування.     </t>
  </si>
  <si>
    <t>Проведення капітального та поточного ремонту МПТБ у селі Гряди; утеплення фасаду,  облаштування парковок та благоустрою територій навколо амбулаторій.</t>
  </si>
  <si>
    <t>Створення комфортних умов для працівників та перебування пацієнтів  у лікувальних закладах.</t>
  </si>
  <si>
    <t>Покращення умов  перебування пацієнтів у закладі  та умов праці персоналу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</si>
  <si>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 xml:space="preserve"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</t>
    </r>
  </si>
  <si>
    <t>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</si>
  <si>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        </t>
  </si>
  <si>
    <t xml:space="preserve">Забезпечення  населення 
пільгових категорій  виробами медичного призначення; лікарськими, технічними та іншими засобами.          </t>
  </si>
  <si>
    <t>Забезпечення пільгових категорій населення лікарськими засобами.</t>
  </si>
  <si>
    <t>Генеральний директор</t>
  </si>
  <si>
    <t>Ольга ПОПІКА</t>
  </si>
  <si>
    <t>5</t>
  </si>
  <si>
    <t>6</t>
  </si>
  <si>
    <t>Проведення капітальних та поточних ремонтів, утеплення фасаду,  облаштування парковок та благоустрою територій навколо амбулаторій.</t>
  </si>
  <si>
    <t>Людмила ЛЕГКОБИТ</t>
  </si>
  <si>
    <t>громади на 2026-2028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</si>
</sst>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49">
    <xf numFmtId="0" fontId="0" fillId="0" borderId="0" xfId="0"/>
    <xf numFmtId="166" fontId="4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3" fillId="0" borderId="0" xfId="0" applyFont="1" applyFill="1"/>
    <xf numFmtId="0" fontId="4" fillId="0" borderId="0" xfId="0" applyFont="1" applyFill="1"/>
    <xf numFmtId="0" fontId="9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166" fontId="6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opLeftCell="A11" zoomScale="80" zoomScaleNormal="80" zoomScaleSheetLayoutView="80" workbookViewId="0">
      <selection activeCell="T16" sqref="T16"/>
    </sheetView>
  </sheetViews>
  <sheetFormatPr defaultColWidth="9.109375" defaultRowHeight="20.100000000000001" customHeight="1" x14ac:dyDescent="0.25"/>
  <cols>
    <col min="1" max="1" width="4.5546875" style="2" customWidth="1"/>
    <col min="2" max="2" width="17.33203125" style="2" customWidth="1"/>
    <col min="3" max="3" width="36" style="3" customWidth="1"/>
    <col min="4" max="4" width="8.5546875" style="3" customWidth="1"/>
    <col min="5" max="5" width="13.109375" style="3" customWidth="1"/>
    <col min="6" max="6" width="9.109375" style="3" customWidth="1"/>
    <col min="7" max="7" width="10.6640625" style="3" customWidth="1"/>
    <col min="8" max="8" width="11" style="3" customWidth="1"/>
    <col min="9" max="9" width="10.5546875" style="3" customWidth="1"/>
    <col min="10" max="10" width="10.33203125" style="3" customWidth="1"/>
    <col min="11" max="11" width="21.44140625" style="3" customWidth="1"/>
    <col min="12" max="16384" width="9.109375" style="4"/>
  </cols>
  <sheetData>
    <row r="1" spans="1:13" ht="20.100000000000001" customHeight="1" x14ac:dyDescent="0.35">
      <c r="A1" s="6"/>
      <c r="B1" s="6"/>
      <c r="C1" s="7"/>
      <c r="D1" s="7"/>
      <c r="E1" s="7"/>
      <c r="F1" s="7"/>
      <c r="G1" s="7"/>
      <c r="H1" s="7"/>
      <c r="I1" s="23" t="s">
        <v>23</v>
      </c>
      <c r="J1" s="23"/>
      <c r="K1" s="23"/>
    </row>
    <row r="2" spans="1:13" ht="20.100000000000001" customHeight="1" x14ac:dyDescent="0.35">
      <c r="A2" s="6"/>
      <c r="B2" s="6"/>
      <c r="C2" s="7"/>
      <c r="D2" s="7"/>
      <c r="E2" s="7"/>
      <c r="F2" s="7"/>
      <c r="G2" s="7"/>
      <c r="H2" s="7"/>
      <c r="I2" s="23" t="s">
        <v>8</v>
      </c>
      <c r="J2" s="23"/>
      <c r="K2" s="23"/>
    </row>
    <row r="3" spans="1:13" ht="20.100000000000001" customHeight="1" x14ac:dyDescent="0.35">
      <c r="A3" s="6"/>
      <c r="B3" s="6"/>
      <c r="C3" s="7"/>
      <c r="D3" s="7"/>
      <c r="E3" s="7"/>
      <c r="F3" s="7"/>
      <c r="G3" s="7"/>
      <c r="H3" s="7"/>
      <c r="I3" s="23" t="s">
        <v>9</v>
      </c>
      <c r="J3" s="23"/>
      <c r="K3" s="23"/>
    </row>
    <row r="4" spans="1:13" ht="20.100000000000001" customHeight="1" x14ac:dyDescent="0.35">
      <c r="A4" s="6"/>
      <c r="B4" s="6"/>
      <c r="C4" s="7"/>
      <c r="D4" s="7"/>
      <c r="E4" s="7"/>
      <c r="F4" s="7"/>
      <c r="G4" s="7"/>
      <c r="H4" s="7"/>
      <c r="I4" s="23" t="s">
        <v>10</v>
      </c>
      <c r="J4" s="23"/>
      <c r="K4" s="23"/>
    </row>
    <row r="5" spans="1:13" ht="20.100000000000001" customHeight="1" x14ac:dyDescent="0.35">
      <c r="A5" s="6"/>
      <c r="B5" s="6"/>
      <c r="C5" s="7"/>
      <c r="D5" s="7"/>
      <c r="E5" s="7"/>
      <c r="F5" s="7"/>
      <c r="G5" s="7"/>
      <c r="H5" s="7"/>
      <c r="I5" s="23" t="s">
        <v>11</v>
      </c>
      <c r="J5" s="23"/>
      <c r="K5" s="23"/>
    </row>
    <row r="6" spans="1:13" ht="20.100000000000001" customHeight="1" x14ac:dyDescent="0.35">
      <c r="A6" s="6"/>
      <c r="B6" s="6"/>
      <c r="C6" s="7"/>
      <c r="D6" s="7"/>
      <c r="E6" s="7"/>
      <c r="F6" s="7"/>
      <c r="G6" s="7"/>
      <c r="H6" s="7"/>
      <c r="I6" s="8"/>
      <c r="J6" s="8"/>
      <c r="K6" s="8"/>
    </row>
    <row r="7" spans="1:13" ht="20.100000000000001" customHeight="1" x14ac:dyDescent="0.35">
      <c r="A7" s="37" t="s">
        <v>16</v>
      </c>
      <c r="B7" s="37"/>
      <c r="C7" s="38"/>
      <c r="D7" s="38"/>
      <c r="E7" s="38"/>
      <c r="F7" s="38"/>
      <c r="G7" s="38"/>
      <c r="H7" s="38"/>
      <c r="I7" s="38"/>
      <c r="J7" s="38"/>
      <c r="K7" s="38"/>
    </row>
    <row r="8" spans="1:13" ht="20.100000000000001" customHeight="1" x14ac:dyDescent="0.25">
      <c r="A8" s="39" t="s">
        <v>24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3" ht="20.100000000000001" customHeight="1" x14ac:dyDescent="0.25">
      <c r="A9" s="39" t="s">
        <v>25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3" ht="20.100000000000001" customHeight="1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3" ht="31.5" customHeight="1" x14ac:dyDescent="0.25">
      <c r="A11" s="40" t="s">
        <v>0</v>
      </c>
      <c r="B11" s="40" t="s">
        <v>17</v>
      </c>
      <c r="C11" s="45" t="s">
        <v>18</v>
      </c>
      <c r="D11" s="40" t="s">
        <v>1</v>
      </c>
      <c r="E11" s="40" t="s">
        <v>2</v>
      </c>
      <c r="F11" s="40" t="s">
        <v>3</v>
      </c>
      <c r="G11" s="42" t="s">
        <v>22</v>
      </c>
      <c r="H11" s="43"/>
      <c r="I11" s="43"/>
      <c r="J11" s="44"/>
      <c r="K11" s="40" t="s">
        <v>4</v>
      </c>
    </row>
    <row r="12" spans="1:13" ht="48.75" customHeight="1" x14ac:dyDescent="0.25">
      <c r="A12" s="41"/>
      <c r="B12" s="41"/>
      <c r="C12" s="46"/>
      <c r="D12" s="41"/>
      <c r="E12" s="41"/>
      <c r="F12" s="41"/>
      <c r="G12" s="22" t="s">
        <v>5</v>
      </c>
      <c r="H12" s="22" t="s">
        <v>19</v>
      </c>
      <c r="I12" s="22" t="s">
        <v>20</v>
      </c>
      <c r="J12" s="22" t="s">
        <v>21</v>
      </c>
      <c r="K12" s="41"/>
    </row>
    <row r="13" spans="1:13" ht="409.5" customHeight="1" x14ac:dyDescent="0.3">
      <c r="A13" s="9" t="s">
        <v>30</v>
      </c>
      <c r="B13" s="31" t="s">
        <v>29</v>
      </c>
      <c r="C13" s="34" t="s">
        <v>26</v>
      </c>
      <c r="D13" s="24" t="s">
        <v>27</v>
      </c>
      <c r="E13" s="21" t="s">
        <v>35</v>
      </c>
      <c r="F13" s="21" t="s">
        <v>7</v>
      </c>
      <c r="G13" s="35">
        <f>H13+I13+J13</f>
        <v>5100</v>
      </c>
      <c r="H13" s="1">
        <v>1600</v>
      </c>
      <c r="I13" s="1">
        <v>1700</v>
      </c>
      <c r="J13" s="12">
        <v>1800</v>
      </c>
      <c r="K13" s="29" t="s">
        <v>28</v>
      </c>
      <c r="L13" s="4">
        <v>2730</v>
      </c>
    </row>
    <row r="14" spans="1:13" ht="89.25" customHeight="1" x14ac:dyDescent="0.25">
      <c r="A14" s="9" t="s">
        <v>31</v>
      </c>
      <c r="B14" s="31" t="s">
        <v>34</v>
      </c>
      <c r="C14" s="11" t="s">
        <v>34</v>
      </c>
      <c r="D14" s="33" t="s">
        <v>27</v>
      </c>
      <c r="E14" s="21" t="s">
        <v>35</v>
      </c>
      <c r="F14" s="21" t="s">
        <v>7</v>
      </c>
      <c r="G14" s="35">
        <f t="shared" ref="G14:G19" si="0">H14+I14+J14</f>
        <v>1050</v>
      </c>
      <c r="H14" s="1">
        <v>300</v>
      </c>
      <c r="I14" s="1">
        <v>350</v>
      </c>
      <c r="J14" s="12">
        <v>400</v>
      </c>
      <c r="K14" s="29" t="s">
        <v>36</v>
      </c>
      <c r="L14" s="4">
        <v>2730</v>
      </c>
    </row>
    <row r="15" spans="1:13" ht="131.25" customHeight="1" x14ac:dyDescent="0.25">
      <c r="A15" s="9" t="s">
        <v>32</v>
      </c>
      <c r="B15" s="31" t="s">
        <v>37</v>
      </c>
      <c r="C15" s="13" t="s">
        <v>37</v>
      </c>
      <c r="D15" s="33" t="s">
        <v>27</v>
      </c>
      <c r="E15" s="21" t="s">
        <v>35</v>
      </c>
      <c r="F15" s="21" t="s">
        <v>7</v>
      </c>
      <c r="G15" s="35">
        <f t="shared" si="0"/>
        <v>2400</v>
      </c>
      <c r="H15" s="1">
        <v>700</v>
      </c>
      <c r="I15" s="1">
        <v>800</v>
      </c>
      <c r="J15" s="1">
        <v>900</v>
      </c>
      <c r="K15" s="32" t="s">
        <v>38</v>
      </c>
      <c r="L15" s="4">
        <v>2220</v>
      </c>
      <c r="M15" s="4" t="s">
        <v>39</v>
      </c>
    </row>
    <row r="16" spans="1:13" ht="116.25" customHeight="1" x14ac:dyDescent="0.25">
      <c r="A16" s="9" t="s">
        <v>33</v>
      </c>
      <c r="B16" s="31" t="s">
        <v>41</v>
      </c>
      <c r="C16" s="14" t="s">
        <v>40</v>
      </c>
      <c r="D16" s="33" t="s">
        <v>27</v>
      </c>
      <c r="E16" s="21" t="s">
        <v>35</v>
      </c>
      <c r="F16" s="21" t="s">
        <v>7</v>
      </c>
      <c r="G16" s="35">
        <f t="shared" si="0"/>
        <v>6600</v>
      </c>
      <c r="H16" s="1">
        <v>2100</v>
      </c>
      <c r="I16" s="1">
        <v>2200</v>
      </c>
      <c r="J16" s="1">
        <v>2300</v>
      </c>
      <c r="K16" s="32" t="s">
        <v>42</v>
      </c>
    </row>
    <row r="17" spans="1:11" ht="131.25" customHeight="1" x14ac:dyDescent="0.25">
      <c r="A17" s="9"/>
      <c r="B17" s="31" t="s">
        <v>43</v>
      </c>
      <c r="C17" s="31" t="s">
        <v>44</v>
      </c>
      <c r="D17" s="33" t="s">
        <v>27</v>
      </c>
      <c r="E17" s="21" t="s">
        <v>35</v>
      </c>
      <c r="F17" s="21" t="s">
        <v>7</v>
      </c>
      <c r="G17" s="35">
        <f t="shared" si="0"/>
        <v>4500</v>
      </c>
      <c r="H17" s="1">
        <v>3500</v>
      </c>
      <c r="I17" s="1">
        <v>500</v>
      </c>
      <c r="J17" s="1">
        <v>500</v>
      </c>
      <c r="K17" s="32" t="s">
        <v>45</v>
      </c>
    </row>
    <row r="18" spans="1:11" ht="116.25" customHeight="1" x14ac:dyDescent="0.25">
      <c r="A18" s="26"/>
      <c r="B18" s="25" t="s">
        <v>48</v>
      </c>
      <c r="C18" s="30" t="s">
        <v>46</v>
      </c>
      <c r="D18" s="24" t="s">
        <v>27</v>
      </c>
      <c r="E18" s="21" t="s">
        <v>35</v>
      </c>
      <c r="F18" s="21" t="s">
        <v>7</v>
      </c>
      <c r="G18" s="35">
        <f t="shared" si="0"/>
        <v>14000</v>
      </c>
      <c r="H18" s="27">
        <v>8500</v>
      </c>
      <c r="I18" s="27">
        <v>500</v>
      </c>
      <c r="J18" s="27">
        <v>5000</v>
      </c>
      <c r="K18" s="29" t="s">
        <v>47</v>
      </c>
    </row>
    <row r="19" spans="1:11" ht="20.100000000000001" customHeight="1" x14ac:dyDescent="0.3">
      <c r="A19" s="47" t="s">
        <v>6</v>
      </c>
      <c r="B19" s="47"/>
      <c r="C19" s="47"/>
      <c r="D19" s="47" t="s">
        <v>7</v>
      </c>
      <c r="E19" s="47"/>
      <c r="F19" s="47"/>
      <c r="G19" s="36">
        <f t="shared" si="0"/>
        <v>33650</v>
      </c>
      <c r="H19" s="10">
        <f>SUM(H13:H18)</f>
        <v>16700</v>
      </c>
      <c r="I19" s="10">
        <f t="shared" ref="I19" si="1">SUM(I13:I18)</f>
        <v>6050</v>
      </c>
      <c r="J19" s="10">
        <f>SUM(J13:J18)</f>
        <v>10900</v>
      </c>
      <c r="K19" s="28"/>
    </row>
    <row r="20" spans="1:11" ht="20.100000000000001" customHeight="1" x14ac:dyDescent="0.2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1" s="5" customFormat="1" ht="20.100000000000001" customHeight="1" x14ac:dyDescent="0.3">
      <c r="A21" s="15"/>
      <c r="B21" s="15"/>
      <c r="C21" s="17"/>
      <c r="D21" s="17"/>
      <c r="E21" s="17"/>
      <c r="F21" s="17"/>
      <c r="G21" s="17"/>
      <c r="H21" s="17"/>
      <c r="I21" s="17"/>
      <c r="J21" s="17"/>
      <c r="K21" s="17"/>
    </row>
    <row r="22" spans="1:11" ht="20.100000000000001" customHeight="1" x14ac:dyDescent="0.25">
      <c r="A22" s="6"/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1" ht="20.100000000000001" customHeight="1" x14ac:dyDescent="0.35">
      <c r="A23" s="19"/>
      <c r="B23" s="19"/>
      <c r="C23" s="16" t="s">
        <v>14</v>
      </c>
      <c r="D23" s="17"/>
      <c r="E23" s="17"/>
      <c r="F23" s="17"/>
      <c r="G23" s="16" t="s">
        <v>15</v>
      </c>
      <c r="H23" s="16"/>
      <c r="I23" s="20"/>
      <c r="J23" s="7"/>
      <c r="K23" s="7"/>
    </row>
    <row r="24" spans="1:11" ht="20.100000000000001" customHeight="1" x14ac:dyDescent="0.25">
      <c r="A24" s="6"/>
      <c r="B24" s="6"/>
      <c r="C24" s="7"/>
      <c r="D24" s="7"/>
      <c r="E24" s="7"/>
      <c r="F24" s="7"/>
      <c r="G24" s="7"/>
      <c r="H24" s="7"/>
      <c r="I24" s="7"/>
      <c r="J24" s="7"/>
      <c r="K24" s="7"/>
    </row>
    <row r="25" spans="1:11" ht="20.100000000000001" customHeight="1" x14ac:dyDescent="0.35">
      <c r="A25" s="6"/>
      <c r="B25" s="6"/>
      <c r="C25" s="18"/>
      <c r="D25" s="7"/>
      <c r="E25" s="7"/>
      <c r="F25" s="7"/>
      <c r="G25" s="18"/>
      <c r="H25" s="18"/>
      <c r="I25" s="7"/>
      <c r="J25" s="7"/>
      <c r="K25" s="7"/>
    </row>
    <row r="26" spans="1:11" ht="20.100000000000001" customHeight="1" x14ac:dyDescent="0.35">
      <c r="A26" s="6"/>
      <c r="B26" s="6"/>
      <c r="C26" s="18" t="s">
        <v>12</v>
      </c>
      <c r="D26" s="20"/>
      <c r="E26" s="20"/>
      <c r="F26" s="20"/>
      <c r="G26" s="18" t="s">
        <v>13</v>
      </c>
      <c r="H26" s="18"/>
      <c r="I26" s="7"/>
      <c r="J26" s="7"/>
      <c r="K26" s="7"/>
    </row>
    <row r="27" spans="1:11" ht="20.100000000000001" customHeight="1" x14ac:dyDescent="0.25">
      <c r="A27" s="6"/>
      <c r="B27" s="6"/>
      <c r="C27" s="7"/>
      <c r="D27" s="7"/>
      <c r="E27" s="7"/>
      <c r="F27" s="7"/>
      <c r="G27" s="7"/>
      <c r="H27" s="7"/>
      <c r="I27" s="7"/>
      <c r="J27" s="7"/>
      <c r="K27" s="7"/>
    </row>
  </sheetData>
  <mergeCells count="14">
    <mergeCell ref="A19:C19"/>
    <mergeCell ref="D19:F19"/>
    <mergeCell ref="A9:K9"/>
    <mergeCell ref="A11:A12"/>
    <mergeCell ref="A10:K10"/>
    <mergeCell ref="A7:K7"/>
    <mergeCell ref="A8:K8"/>
    <mergeCell ref="K11:K12"/>
    <mergeCell ref="G11:J11"/>
    <mergeCell ref="F11:F12"/>
    <mergeCell ref="E11:E12"/>
    <mergeCell ref="D11:D12"/>
    <mergeCell ref="C11:C12"/>
    <mergeCell ref="B11:B12"/>
  </mergeCells>
  <phoneticPr fontId="11" type="noConversion"/>
  <pageMargins left="0.43307086614173229" right="0" top="0.55118110236220474" bottom="0.55118110236220474" header="0" footer="0"/>
  <pageSetup paperSize="9" scale="9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4282-4289-4605-BAB4-3A6C7108CEFC}">
  <dimension ref="A1:K24"/>
  <sheetViews>
    <sheetView tabSelected="1" view="pageBreakPreview" topLeftCell="A16" zoomScale="90" zoomScaleNormal="80" zoomScaleSheetLayoutView="90" workbookViewId="0">
      <selection activeCell="O17" sqref="O17"/>
    </sheetView>
  </sheetViews>
  <sheetFormatPr defaultColWidth="9.109375" defaultRowHeight="20.100000000000001" customHeight="1" x14ac:dyDescent="0.25"/>
  <cols>
    <col min="1" max="1" width="4.5546875" style="2" customWidth="1"/>
    <col min="2" max="2" width="17.33203125" style="2" customWidth="1"/>
    <col min="3" max="3" width="36.6640625" style="3" bestFit="1" customWidth="1"/>
    <col min="4" max="4" width="8.5546875" style="3" customWidth="1"/>
    <col min="5" max="5" width="13.109375" style="3" customWidth="1"/>
    <col min="6" max="6" width="10" style="3" customWidth="1"/>
    <col min="7" max="7" width="10.6640625" style="3" customWidth="1"/>
    <col min="8" max="8" width="11" style="3" customWidth="1"/>
    <col min="9" max="9" width="10.5546875" style="3" customWidth="1"/>
    <col min="10" max="10" width="10.33203125" style="3" customWidth="1"/>
    <col min="11" max="11" width="21.44140625" style="3" customWidth="1"/>
    <col min="12" max="16384" width="9.109375" style="4"/>
  </cols>
  <sheetData>
    <row r="1" spans="1:11" ht="20.100000000000001" customHeight="1" x14ac:dyDescent="0.35">
      <c r="A1" s="6"/>
      <c r="B1" s="6"/>
      <c r="C1" s="7"/>
      <c r="D1" s="7"/>
      <c r="E1" s="7"/>
      <c r="F1" s="7"/>
      <c r="G1" s="7"/>
      <c r="H1" s="23" t="s">
        <v>23</v>
      </c>
      <c r="I1" s="7"/>
      <c r="J1" s="23"/>
      <c r="K1" s="23"/>
    </row>
    <row r="2" spans="1:11" ht="20.100000000000001" customHeight="1" x14ac:dyDescent="0.35">
      <c r="A2" s="6"/>
      <c r="B2" s="6"/>
      <c r="C2" s="7"/>
      <c r="D2" s="7"/>
      <c r="E2" s="7"/>
      <c r="F2" s="7"/>
      <c r="G2" s="7"/>
      <c r="H2" s="23" t="s">
        <v>8</v>
      </c>
      <c r="I2" s="7"/>
      <c r="J2" s="23"/>
      <c r="K2" s="23"/>
    </row>
    <row r="3" spans="1:11" ht="20.100000000000001" customHeight="1" x14ac:dyDescent="0.35">
      <c r="A3" s="6"/>
      <c r="B3" s="6"/>
      <c r="C3" s="7"/>
      <c r="D3" s="7"/>
      <c r="E3" s="7"/>
      <c r="F3" s="7"/>
      <c r="G3" s="7"/>
      <c r="H3" s="23" t="s">
        <v>9</v>
      </c>
      <c r="I3" s="7"/>
      <c r="J3" s="23"/>
      <c r="K3" s="23"/>
    </row>
    <row r="4" spans="1:11" ht="20.100000000000001" customHeight="1" x14ac:dyDescent="0.35">
      <c r="A4" s="6"/>
      <c r="B4" s="6"/>
      <c r="C4" s="7"/>
      <c r="D4" s="7"/>
      <c r="E4" s="7"/>
      <c r="F4" s="7"/>
      <c r="G4" s="7"/>
      <c r="H4" s="23" t="s">
        <v>10</v>
      </c>
      <c r="I4" s="7"/>
      <c r="J4" s="23"/>
      <c r="K4" s="23"/>
    </row>
    <row r="5" spans="1:11" ht="20.100000000000001" customHeight="1" x14ac:dyDescent="0.35">
      <c r="A5" s="6"/>
      <c r="B5" s="6"/>
      <c r="C5" s="7"/>
      <c r="D5" s="7"/>
      <c r="E5" s="7"/>
      <c r="F5" s="7"/>
      <c r="G5" s="7"/>
      <c r="H5" s="23" t="s">
        <v>60</v>
      </c>
      <c r="I5" s="7"/>
      <c r="J5" s="23"/>
      <c r="K5" s="23"/>
    </row>
    <row r="6" spans="1:11" ht="20.100000000000001" customHeight="1" x14ac:dyDescent="0.35">
      <c r="A6" s="6"/>
      <c r="B6" s="6"/>
      <c r="C6" s="7"/>
      <c r="D6" s="7"/>
      <c r="E6" s="7"/>
      <c r="F6" s="7"/>
      <c r="G6" s="7"/>
      <c r="H6" s="7"/>
      <c r="I6" s="8"/>
      <c r="J6" s="8"/>
      <c r="K6" s="8"/>
    </row>
    <row r="7" spans="1:11" ht="20.100000000000001" customHeight="1" x14ac:dyDescent="0.35">
      <c r="A7" s="37" t="s">
        <v>16</v>
      </c>
      <c r="B7" s="37"/>
      <c r="C7" s="38"/>
      <c r="D7" s="38"/>
      <c r="E7" s="38"/>
      <c r="F7" s="38"/>
      <c r="G7" s="38"/>
      <c r="H7" s="38"/>
      <c r="I7" s="38"/>
      <c r="J7" s="38"/>
      <c r="K7" s="38"/>
    </row>
    <row r="8" spans="1:11" ht="20.100000000000001" customHeight="1" x14ac:dyDescent="0.25">
      <c r="A8" s="39" t="s">
        <v>24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20.100000000000001" customHeight="1" x14ac:dyDescent="0.25">
      <c r="A9" s="39" t="s">
        <v>25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ht="20.100000000000001" customHeight="1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ht="31.5" customHeight="1" x14ac:dyDescent="0.25">
      <c r="A11" s="40" t="s">
        <v>0</v>
      </c>
      <c r="B11" s="40" t="s">
        <v>17</v>
      </c>
      <c r="C11" s="45" t="s">
        <v>18</v>
      </c>
      <c r="D11" s="40" t="s">
        <v>1</v>
      </c>
      <c r="E11" s="40" t="s">
        <v>2</v>
      </c>
      <c r="F11" s="40" t="s">
        <v>3</v>
      </c>
      <c r="G11" s="42" t="s">
        <v>22</v>
      </c>
      <c r="H11" s="43"/>
      <c r="I11" s="43"/>
      <c r="J11" s="44"/>
      <c r="K11" s="40" t="s">
        <v>4</v>
      </c>
    </row>
    <row r="12" spans="1:11" ht="48.75" customHeight="1" x14ac:dyDescent="0.25">
      <c r="A12" s="41"/>
      <c r="B12" s="41"/>
      <c r="C12" s="46"/>
      <c r="D12" s="41"/>
      <c r="E12" s="41"/>
      <c r="F12" s="41"/>
      <c r="G12" s="22" t="s">
        <v>5</v>
      </c>
      <c r="H12" s="22" t="s">
        <v>19</v>
      </c>
      <c r="I12" s="22" t="s">
        <v>20</v>
      </c>
      <c r="J12" s="22" t="s">
        <v>21</v>
      </c>
      <c r="K12" s="41"/>
    </row>
    <row r="13" spans="1:11" ht="205.2" customHeight="1" x14ac:dyDescent="0.3">
      <c r="A13" s="9" t="s">
        <v>30</v>
      </c>
      <c r="B13" s="31" t="s">
        <v>53</v>
      </c>
      <c r="C13" s="34" t="s">
        <v>49</v>
      </c>
      <c r="D13" s="33" t="s">
        <v>27</v>
      </c>
      <c r="E13" s="21" t="s">
        <v>35</v>
      </c>
      <c r="F13" s="21" t="s">
        <v>7</v>
      </c>
      <c r="G13" s="35">
        <f>H13+I13+J13</f>
        <v>5700</v>
      </c>
      <c r="H13" s="1">
        <v>1800</v>
      </c>
      <c r="I13" s="1">
        <v>1900</v>
      </c>
      <c r="J13" s="12">
        <v>2000</v>
      </c>
      <c r="K13" s="29" t="s">
        <v>51</v>
      </c>
    </row>
    <row r="14" spans="1:11" ht="89.25" customHeight="1" x14ac:dyDescent="0.25">
      <c r="A14" s="9" t="s">
        <v>31</v>
      </c>
      <c r="B14" s="31" t="s">
        <v>34</v>
      </c>
      <c r="C14" s="11" t="s">
        <v>34</v>
      </c>
      <c r="D14" s="33" t="s">
        <v>27</v>
      </c>
      <c r="E14" s="21" t="s">
        <v>35</v>
      </c>
      <c r="F14" s="21" t="s">
        <v>7</v>
      </c>
      <c r="G14" s="35">
        <f t="shared" ref="G14:G19" si="0">H14+I14+J14</f>
        <v>1050</v>
      </c>
      <c r="H14" s="1">
        <v>300</v>
      </c>
      <c r="I14" s="1">
        <v>350</v>
      </c>
      <c r="J14" s="12">
        <v>400</v>
      </c>
      <c r="K14" s="29" t="s">
        <v>36</v>
      </c>
    </row>
    <row r="15" spans="1:11" ht="157.80000000000001" customHeight="1" x14ac:dyDescent="0.25">
      <c r="A15" s="9" t="s">
        <v>32</v>
      </c>
      <c r="B15" s="31" t="s">
        <v>37</v>
      </c>
      <c r="C15" s="13" t="s">
        <v>50</v>
      </c>
      <c r="D15" s="33" t="s">
        <v>27</v>
      </c>
      <c r="E15" s="21" t="s">
        <v>35</v>
      </c>
      <c r="F15" s="21" t="s">
        <v>7</v>
      </c>
      <c r="G15" s="35">
        <f t="shared" si="0"/>
        <v>2400</v>
      </c>
      <c r="H15" s="1">
        <v>700</v>
      </c>
      <c r="I15" s="1">
        <v>800</v>
      </c>
      <c r="J15" s="1">
        <v>900</v>
      </c>
      <c r="K15" s="32" t="s">
        <v>52</v>
      </c>
    </row>
    <row r="16" spans="1:11" ht="116.25" customHeight="1" x14ac:dyDescent="0.25">
      <c r="A16" s="9" t="s">
        <v>33</v>
      </c>
      <c r="B16" s="31" t="s">
        <v>41</v>
      </c>
      <c r="C16" s="14" t="s">
        <v>40</v>
      </c>
      <c r="D16" s="33" t="s">
        <v>27</v>
      </c>
      <c r="E16" s="21" t="s">
        <v>35</v>
      </c>
      <c r="F16" s="21" t="s">
        <v>7</v>
      </c>
      <c r="G16" s="35">
        <f t="shared" si="0"/>
        <v>6600</v>
      </c>
      <c r="H16" s="1">
        <v>2100</v>
      </c>
      <c r="I16" s="1">
        <v>2200</v>
      </c>
      <c r="J16" s="1">
        <v>2300</v>
      </c>
      <c r="K16" s="32" t="s">
        <v>42</v>
      </c>
    </row>
    <row r="17" spans="1:11" ht="125.4" customHeight="1" x14ac:dyDescent="0.25">
      <c r="A17" s="9" t="s">
        <v>56</v>
      </c>
      <c r="B17" s="31" t="s">
        <v>43</v>
      </c>
      <c r="C17" s="31" t="s">
        <v>44</v>
      </c>
      <c r="D17" s="33" t="s">
        <v>27</v>
      </c>
      <c r="E17" s="21" t="s">
        <v>35</v>
      </c>
      <c r="F17" s="21" t="s">
        <v>7</v>
      </c>
      <c r="G17" s="35">
        <f t="shared" si="0"/>
        <v>3500</v>
      </c>
      <c r="H17" s="1">
        <v>2500</v>
      </c>
      <c r="I17" s="1">
        <v>500</v>
      </c>
      <c r="J17" s="1">
        <v>500</v>
      </c>
      <c r="K17" s="32" t="s">
        <v>45</v>
      </c>
    </row>
    <row r="18" spans="1:11" ht="114" customHeight="1" x14ac:dyDescent="0.25">
      <c r="A18" s="26" t="s">
        <v>57</v>
      </c>
      <c r="B18" s="25" t="s">
        <v>48</v>
      </c>
      <c r="C18" s="30" t="s">
        <v>58</v>
      </c>
      <c r="D18" s="33" t="s">
        <v>27</v>
      </c>
      <c r="E18" s="21" t="s">
        <v>35</v>
      </c>
      <c r="F18" s="21" t="s">
        <v>7</v>
      </c>
      <c r="G18" s="35">
        <f t="shared" si="0"/>
        <v>14000</v>
      </c>
      <c r="H18" s="27">
        <v>8500</v>
      </c>
      <c r="I18" s="27">
        <v>500</v>
      </c>
      <c r="J18" s="27">
        <v>5000</v>
      </c>
      <c r="K18" s="29" t="s">
        <v>47</v>
      </c>
    </row>
    <row r="19" spans="1:11" ht="20.100000000000001" customHeight="1" x14ac:dyDescent="0.3">
      <c r="A19" s="47" t="s">
        <v>6</v>
      </c>
      <c r="B19" s="47"/>
      <c r="C19" s="47"/>
      <c r="D19" s="47" t="s">
        <v>7</v>
      </c>
      <c r="E19" s="47"/>
      <c r="F19" s="47"/>
      <c r="G19" s="36">
        <f t="shared" si="0"/>
        <v>33250</v>
      </c>
      <c r="H19" s="10">
        <f>SUM(H13:H18)</f>
        <v>15900</v>
      </c>
      <c r="I19" s="10">
        <f t="shared" ref="I19" si="1">SUM(I13:I18)</f>
        <v>6250</v>
      </c>
      <c r="J19" s="10">
        <f>SUM(J13:J18)</f>
        <v>11100</v>
      </c>
      <c r="K19" s="28"/>
    </row>
    <row r="20" spans="1:11" ht="20.100000000000001" customHeight="1" x14ac:dyDescent="0.25">
      <c r="A20" s="6"/>
      <c r="B20" s="6"/>
      <c r="C20" s="7"/>
      <c r="D20" s="7"/>
      <c r="E20" s="7"/>
      <c r="F20" s="7"/>
      <c r="G20" s="7"/>
      <c r="H20" s="7"/>
      <c r="I20" s="7"/>
      <c r="J20" s="7"/>
      <c r="K20" s="7"/>
    </row>
    <row r="21" spans="1:11" ht="20.100000000000001" customHeight="1" x14ac:dyDescent="0.35">
      <c r="A21" s="19"/>
      <c r="B21" s="19"/>
      <c r="C21" s="16" t="s">
        <v>54</v>
      </c>
      <c r="D21" s="17"/>
      <c r="E21" s="17"/>
      <c r="F21" s="17"/>
      <c r="G21" s="16" t="s">
        <v>55</v>
      </c>
      <c r="H21" s="16"/>
      <c r="I21" s="20"/>
      <c r="J21" s="7"/>
      <c r="K21" s="7"/>
    </row>
    <row r="22" spans="1:11" ht="20.100000000000001" customHeight="1" x14ac:dyDescent="0.25">
      <c r="A22" s="6"/>
      <c r="B22" s="6"/>
      <c r="C22" s="7"/>
      <c r="D22" s="7"/>
      <c r="E22" s="7"/>
      <c r="F22" s="7"/>
      <c r="G22" s="7"/>
      <c r="H22" s="7"/>
      <c r="I22" s="7"/>
      <c r="J22" s="7"/>
      <c r="K22" s="7"/>
    </row>
    <row r="23" spans="1:11" ht="20.100000000000001" customHeight="1" x14ac:dyDescent="0.35">
      <c r="A23" s="6"/>
      <c r="B23" s="6"/>
      <c r="C23" s="18" t="s">
        <v>12</v>
      </c>
      <c r="D23" s="20"/>
      <c r="E23" s="20"/>
      <c r="F23" s="20"/>
      <c r="G23" s="18" t="s">
        <v>59</v>
      </c>
      <c r="H23" s="18"/>
      <c r="I23" s="7"/>
      <c r="J23" s="7"/>
      <c r="K23" s="7"/>
    </row>
    <row r="24" spans="1:11" ht="20.100000000000001" customHeight="1" x14ac:dyDescent="0.25">
      <c r="A24" s="6"/>
      <c r="B24" s="6"/>
      <c r="C24" s="7"/>
      <c r="D24" s="7"/>
      <c r="E24" s="7"/>
      <c r="F24" s="7"/>
      <c r="G24" s="7"/>
      <c r="H24" s="7"/>
      <c r="I24" s="7"/>
      <c r="J24" s="7"/>
      <c r="K24" s="7"/>
    </row>
  </sheetData>
  <mergeCells count="14">
    <mergeCell ref="G11:J11"/>
    <mergeCell ref="K11:K12"/>
    <mergeCell ref="A19:C19"/>
    <mergeCell ref="D19:F19"/>
    <mergeCell ref="A7:K7"/>
    <mergeCell ref="A8:K8"/>
    <mergeCell ref="A9:K9"/>
    <mergeCell ref="A10:K10"/>
    <mergeCell ref="A11:A12"/>
    <mergeCell ref="B11:B12"/>
    <mergeCell ref="C11:C12"/>
    <mergeCell ref="D11:D12"/>
    <mergeCell ref="E11:E12"/>
    <mergeCell ref="F11:F12"/>
  </mergeCells>
  <pageMargins left="0.43307086614173229" right="0" top="0.15748031496062992" bottom="0.19685039370078741" header="0" footer="0"/>
  <pageSetup paperSize="9" scale="91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Лист1!Область_друку</vt:lpstr>
      <vt:lpstr>'Лист1 (2)'!Область_друку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2025-10-14T07:21:20Z</dcterms:modified>
</cp:coreProperties>
</file>